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rvkm01\CourseMaterials\Exercises\Andy B\Excel\Formatting\Group and outline\Game show\"/>
    </mc:Choice>
  </mc:AlternateContent>
  <xr:revisionPtr revIDLastSave="0" documentId="13_ncr:1_{6CDA2801-4D83-4A61-AE07-AE017B3F4EE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over" sheetId="4" r:id="rId1"/>
    <sheet name="Inputs" sheetId="2" r:id="rId2"/>
    <sheet name="Calculations" sheetId="5" r:id="rId3"/>
  </sheets>
  <definedNames>
    <definedName name="CoverComp">Cover!$D$5</definedName>
    <definedName name="CoverStartYear">Cover!$D$13</definedName>
    <definedName name="CstHousingPrice">Inputs!$E$14</definedName>
    <definedName name="CstHousingRate">Inputs!$F$15:$O$15</definedName>
    <definedName name="CstLivingDaily">Inputs!$F$10:$O$10</definedName>
    <definedName name="CstLivingLoose">Inputs!$F$11:$O$11</definedName>
    <definedName name="ModelYear">Inputs!$F$3:$O$3</definedName>
    <definedName name="NetCstHousing">Calculations!$F$8:$O$8</definedName>
    <definedName name="NetCstLiving">Calculations!$F$7:$O$7</definedName>
    <definedName name="NetIncome">Calculations!$F$9:$O$9</definedName>
    <definedName name="NetRev">Calculations!$F$6:$O$6</definedName>
    <definedName name="RevDownloads">Inputs!$F$7:$O$7</definedName>
    <definedName name="RevTouring">Inputs!$F$6:$O$6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" i="2" l="1"/>
  <c r="R10" i="2"/>
  <c r="R7" i="2"/>
  <c r="F8" i="5" a="1"/>
  <c r="F8" i="5" s="1"/>
  <c r="F7" i="5" a="1"/>
  <c r="F7" i="5" s="1"/>
  <c r="D13" i="4"/>
  <c r="F3" i="2" l="1"/>
  <c r="G3" i="2" s="1"/>
  <c r="H3" i="2" s="1"/>
  <c r="I3" i="2" s="1"/>
  <c r="J3" i="2" s="1"/>
  <c r="K3" i="2" s="1"/>
  <c r="L3" i="2" s="1"/>
  <c r="M3" i="2" s="1"/>
  <c r="N3" i="2" s="1"/>
  <c r="O3" i="2" s="1"/>
  <c r="R6" i="2" l="1"/>
  <c r="F3" i="5"/>
  <c r="G3" i="5" s="1"/>
  <c r="H3" i="5" s="1"/>
  <c r="I3" i="5" s="1"/>
  <c r="J3" i="5" s="1"/>
  <c r="K3" i="5" s="1"/>
  <c r="L3" i="5" s="1"/>
  <c r="M3" i="5" s="1"/>
  <c r="N3" i="5" s="1"/>
  <c r="O3" i="5" s="1"/>
  <c r="F6" i="5" l="1" a="1"/>
  <c r="F6" i="5" l="1"/>
  <c r="F9" i="5" s="1"/>
  <c r="I9" i="5"/>
  <c r="M9" i="5"/>
  <c r="N9" i="5"/>
  <c r="L9" i="5"/>
  <c r="K9" i="5"/>
  <c r="J9" i="5"/>
  <c r="O9" i="5"/>
  <c r="G9" i="5"/>
  <c r="H9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<sst xmlns="http://schemas.openxmlformats.org/spreadsheetml/2006/main" count="49" uniqueCount="37">
  <si>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</si>
  <si>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</si>
  <si>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</si>
  <si>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</si>
  <si>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</si>
  <si>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</si>
  <si>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</si>
  <si>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</si>
  <si>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</si>
  <si>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</si>
  <si>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</si>
  <si>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</si>
  <si>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</si>
  <si>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</si>
  <si>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</si>
  <si>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</si>
  <si>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</si>
  <si>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</si>
  <si>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</si>
  <si>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</si>
  <si>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</si>
  <si>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</si>
  <si>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</si>
  <si>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</si>
  <si>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</si>
  <si>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</si>
  <si>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</si>
  <si>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</si>
  <si>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</si>
  <si>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</si>
  <si>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</si>
  <si>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</si>
  <si>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</si>
  <si>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</si>
  <si>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</si>
  <si>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Choose your game show!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</si>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</sst>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_);\(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</cellStyleXfs>
  <cellXfs count="30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0" xfId="9"/>
    <xf numFmtId="166" fontId="1" fillId="0" borderId="11" xfId="9" applyBorder="1"/>
    <xf numFmtId="0" fontId="0" fillId="0" borderId="0" xfId="0" applyAlignment="1">
      <alignment horizontal="right"/>
    </xf>
    <xf numFmtId="166" fontId="1" fillId="6" borderId="1" xfId="5" applyFill="1" applyAlignment="1"/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10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11" sqref="D11"/>
    </sheetView>
  </sheetViews>
  <sheetFormatPr defaultColWidth="0" defaultRowHeight="15" zeroHeight="1" x14ac:dyDescent="0.25"/>
  <cols>
    <col min="1" max="1" width="4.140625" customWidth="1"/>
    <col min="2" max="2" width="3.42578125" customWidth="1"/>
    <col min="3" max="3" width="16.42578125" customWidth="1"/>
    <col min="4" max="4" width="29.85546875" customWidth="1"/>
    <col min="5" max="5" width="3.5703125" customWidth="1"/>
    <col min="6" max="6" width="5" customWidth="1"/>
    <col min="7" max="16384" width="9.140625" hidden="1"/>
  </cols>
  <sheetData>
    <row r="1" spans="2:5" ht="24.75" customHeight="1" thickBot="1" x14ac:dyDescent="0.3"/>
    <row r="2" spans="2:5" ht="9.75" customHeight="1" x14ac:dyDescent="0.25">
      <c r="B2" s="4"/>
      <c r="C2" s="5"/>
      <c r="D2" s="5"/>
      <c r="E2" s="6"/>
    </row>
    <row r="3" spans="2:5" ht="1.5" customHeight="1" x14ac:dyDescent="0.25">
      <c r="B3" s="7"/>
      <c r="E3" s="8"/>
    </row>
    <row r="4" spans="2:5" ht="9.75" customHeight="1" x14ac:dyDescent="0.25">
      <c r="B4" s="7"/>
      <c r="E4" s="8"/>
    </row>
    <row r="5" spans="2:5" ht="18.75" customHeight="1" x14ac:dyDescent="0.25">
      <c r="B5" s="7"/>
      <c r="C5" s="1" t="s">
        <v>5</v>
      </c>
      <c r="D5" s="13" t="s">
        <v>35</v>
      </c>
      <c r="E5" s="8"/>
    </row>
    <row r="6" spans="2:5" x14ac:dyDescent="0.25">
      <c r="B6" s="7"/>
      <c r="C6" s="1"/>
      <c r="E6" s="8"/>
    </row>
    <row r="7" spans="2:5" ht="20.25" customHeight="1" x14ac:dyDescent="0.25">
      <c r="B7" s="7"/>
      <c r="C7" s="1" t="s">
        <v>3</v>
      </c>
      <c r="D7" s="13" t="s">
        <v>4</v>
      </c>
      <c r="E7" s="8"/>
    </row>
    <row r="8" spans="2:5" x14ac:dyDescent="0.25">
      <c r="B8" s="7"/>
      <c r="E8" s="8"/>
    </row>
    <row r="9" spans="2:5" ht="18.75" customHeight="1" x14ac:dyDescent="0.25">
      <c r="B9" s="7"/>
      <c r="C9" s="3" t="s">
        <v>0</v>
      </c>
      <c r="D9" s="14">
        <v>1</v>
      </c>
      <c r="E9" s="8"/>
    </row>
    <row r="10" spans="2:5" x14ac:dyDescent="0.25">
      <c r="B10" s="7"/>
      <c r="C10" s="3"/>
      <c r="E10" s="8"/>
    </row>
    <row r="11" spans="2:5" ht="19.5" customHeight="1" x14ac:dyDescent="0.25">
      <c r="B11" s="7"/>
      <c r="C11" s="3" t="s">
        <v>1</v>
      </c>
      <c r="D11" s="2" t="s">
        <v>2</v>
      </c>
      <c r="E11" s="8"/>
    </row>
    <row r="12" spans="2:5" ht="15.75" customHeight="1" x14ac:dyDescent="0.25">
      <c r="B12" s="7"/>
      <c r="C12" s="3"/>
      <c r="E12" s="8"/>
    </row>
    <row r="13" spans="2:5" ht="19.5" customHeight="1" x14ac:dyDescent="0.25">
      <c r="B13" s="7"/>
      <c r="C13" s="3" t="s">
        <v>6</v>
      </c>
      <c r="D13" s="2">
        <f ca="1">YEAR(TODAY())</f>
        <v>2023</v>
      </c>
      <c r="E13" s="8"/>
    </row>
    <row r="14" spans="2:5" ht="15.75" thickBot="1" x14ac:dyDescent="0.3">
      <c r="B14" s="9"/>
      <c r="C14" s="10"/>
      <c r="D14" s="11"/>
      <c r="E14" s="12"/>
    </row>
    <row r="15" spans="2:5" ht="22.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R15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/>
    </sheetView>
  </sheetViews>
  <sheetFormatPr defaultRowHeight="15" x14ac:dyDescent="0.25"/>
  <cols>
    <col min="2" max="2" width="20.42578125" style="17" customWidth="1"/>
    <col min="3" max="3" width="5.7109375" customWidth="1"/>
    <col min="4" max="4" width="9.140625" style="20"/>
    <col min="6" max="6" width="9.140625" customWidth="1"/>
    <col min="16" max="16" width="14" style="19" hidden="1" customWidth="1"/>
    <col min="17" max="17" width="2.7109375" customWidth="1"/>
  </cols>
  <sheetData>
    <row r="2" spans="1:18" x14ac:dyDescent="0.25">
      <c r="F2" s="27" t="s">
        <v>8</v>
      </c>
      <c r="G2" s="28"/>
      <c r="H2" s="28"/>
      <c r="I2" s="28"/>
      <c r="J2" s="28"/>
      <c r="K2" s="28"/>
      <c r="L2" s="28"/>
      <c r="M2" s="28"/>
      <c r="N2" s="28"/>
      <c r="O2" s="29"/>
    </row>
    <row r="3" spans="1:18" x14ac:dyDescent="0.25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  <c r="R3" s="25" t="s">
        <v>36</v>
      </c>
    </row>
    <row r="4" spans="1:18" ht="10.5" customHeight="1" x14ac:dyDescent="0.25"/>
    <row r="5" spans="1:18" x14ac:dyDescent="0.25">
      <c r="A5" s="16" t="s">
        <v>10</v>
      </c>
    </row>
    <row r="6" spans="1:18" x14ac:dyDescent="0.25">
      <c r="B6" s="17" t="s">
        <v>11</v>
      </c>
      <c r="D6" s="20" t="s">
        <v>12</v>
      </c>
      <c r="F6" s="18">
        <v>800</v>
      </c>
      <c r="G6" s="18">
        <v>600</v>
      </c>
      <c r="H6" s="18">
        <v>450</v>
      </c>
      <c r="I6" s="18">
        <v>337</v>
      </c>
      <c r="J6" s="18">
        <v>253</v>
      </c>
      <c r="K6" s="18">
        <v>190</v>
      </c>
      <c r="L6" s="18">
        <v>142</v>
      </c>
      <c r="M6" s="18">
        <v>106</v>
      </c>
      <c r="N6" s="18">
        <v>80</v>
      </c>
      <c r="O6" s="18">
        <v>60</v>
      </c>
      <c r="P6" s="19" t="s">
        <v>13</v>
      </c>
      <c r="R6" s="26">
        <f>SUM(RevTouring)</f>
        <v>3018</v>
      </c>
    </row>
    <row r="7" spans="1:18" x14ac:dyDescent="0.25">
      <c r="B7" s="17" t="s">
        <v>14</v>
      </c>
      <c r="D7" s="20" t="s">
        <v>12</v>
      </c>
      <c r="F7" s="18">
        <v>900</v>
      </c>
      <c r="G7" s="18">
        <v>850</v>
      </c>
      <c r="H7" s="18">
        <v>800</v>
      </c>
      <c r="I7" s="18">
        <v>750</v>
      </c>
      <c r="J7" s="18">
        <v>700</v>
      </c>
      <c r="K7" s="18">
        <v>650</v>
      </c>
      <c r="L7" s="18">
        <v>600</v>
      </c>
      <c r="M7" s="18">
        <v>550</v>
      </c>
      <c r="N7" s="18">
        <v>500</v>
      </c>
      <c r="O7" s="18">
        <v>450</v>
      </c>
      <c r="P7" s="19" t="s">
        <v>15</v>
      </c>
      <c r="R7" s="26">
        <f>SUM(RevDownloads)</f>
        <v>6750</v>
      </c>
    </row>
    <row r="9" spans="1:18" x14ac:dyDescent="0.25">
      <c r="A9" s="16" t="s">
        <v>18</v>
      </c>
    </row>
    <row r="10" spans="1:18" x14ac:dyDescent="0.25">
      <c r="B10" s="17" t="s">
        <v>16</v>
      </c>
      <c r="D10" s="20" t="s">
        <v>12</v>
      </c>
      <c r="F10" s="18">
        <v>-300</v>
      </c>
      <c r="G10" s="18">
        <v>-300</v>
      </c>
      <c r="H10" s="18">
        <v>-300</v>
      </c>
      <c r="I10" s="18">
        <v>-300</v>
      </c>
      <c r="J10" s="18">
        <v>-300</v>
      </c>
      <c r="K10" s="18">
        <v>-300</v>
      </c>
      <c r="L10" s="18">
        <v>-300</v>
      </c>
      <c r="M10" s="18">
        <v>-300</v>
      </c>
      <c r="N10" s="18">
        <v>-300</v>
      </c>
      <c r="O10" s="18">
        <v>-300</v>
      </c>
      <c r="P10" s="19" t="s">
        <v>22</v>
      </c>
      <c r="R10" s="26">
        <f>SUM(CstLivingDaily)</f>
        <v>-3000</v>
      </c>
    </row>
    <row r="11" spans="1:18" x14ac:dyDescent="0.25">
      <c r="B11" s="17" t="s">
        <v>17</v>
      </c>
      <c r="D11" s="20" t="s">
        <v>12</v>
      </c>
      <c r="F11" s="18">
        <v>-200</v>
      </c>
      <c r="G11" s="18">
        <v>-200</v>
      </c>
      <c r="H11" s="18">
        <v>-200</v>
      </c>
      <c r="I11" s="18">
        <v>-200</v>
      </c>
      <c r="J11" s="18">
        <v>-200</v>
      </c>
      <c r="K11" s="18">
        <v>-200</v>
      </c>
      <c r="L11" s="18">
        <v>-200</v>
      </c>
      <c r="M11" s="18">
        <v>-200</v>
      </c>
      <c r="N11" s="18">
        <v>-200</v>
      </c>
      <c r="O11" s="18">
        <v>-200</v>
      </c>
      <c r="P11" s="19" t="s">
        <v>23</v>
      </c>
      <c r="R11" s="26">
        <f>SUM(CstLivingLoose)</f>
        <v>-2000</v>
      </c>
    </row>
    <row r="13" spans="1:18" x14ac:dyDescent="0.25">
      <c r="A13" s="16" t="s">
        <v>19</v>
      </c>
    </row>
    <row r="14" spans="1:18" x14ac:dyDescent="0.25">
      <c r="B14" s="17" t="s">
        <v>20</v>
      </c>
      <c r="D14" s="20" t="s">
        <v>12</v>
      </c>
      <c r="E14" s="18">
        <v>-2000</v>
      </c>
      <c r="F14" s="19" t="s">
        <v>25</v>
      </c>
    </row>
    <row r="15" spans="1:18" x14ac:dyDescent="0.25">
      <c r="B15" s="17" t="s">
        <v>24</v>
      </c>
      <c r="D15" s="20" t="s">
        <v>21</v>
      </c>
      <c r="F15" s="22">
        <v>0.04</v>
      </c>
      <c r="G15" s="22">
        <v>4.4999999999999998E-2</v>
      </c>
      <c r="H15" s="22">
        <v>0.05</v>
      </c>
      <c r="I15" s="22">
        <v>5.5E-2</v>
      </c>
      <c r="J15" s="22">
        <v>0.06</v>
      </c>
      <c r="K15" s="22">
        <v>6.5000000000000002E-2</v>
      </c>
      <c r="L15" s="22">
        <v>7.0000000000000007E-2</v>
      </c>
      <c r="M15" s="22">
        <v>7.4999999999999997E-2</v>
      </c>
      <c r="N15" s="22">
        <v>0.08</v>
      </c>
      <c r="O15" s="22">
        <v>8.5000000000000006E-2</v>
      </c>
      <c r="P15" s="19" t="s">
        <v>26</v>
      </c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P11"/>
  <sheetViews>
    <sheetView workbookViewId="0">
      <selection activeCell="G6" sqref="G6:O8"/>
    </sheetView>
  </sheetViews>
  <sheetFormatPr defaultRowHeight="15" x14ac:dyDescent="0.25"/>
  <cols>
    <col min="2" max="2" width="14.42578125" style="17" bestFit="1" customWidth="1"/>
    <col min="4" max="4" width="9.140625" style="20"/>
    <col min="6" max="6" width="10.5703125" bestFit="1" customWidth="1"/>
    <col min="16" max="16" width="12.85546875" style="19" customWidth="1"/>
  </cols>
  <sheetData>
    <row r="2" spans="1:16" x14ac:dyDescent="0.25">
      <c r="F2" s="27" t="s">
        <v>8</v>
      </c>
      <c r="G2" s="28"/>
      <c r="H2" s="28"/>
      <c r="I2" s="28"/>
      <c r="J2" s="28"/>
      <c r="K2" s="28"/>
      <c r="L2" s="28"/>
      <c r="M2" s="28"/>
      <c r="N2" s="28"/>
      <c r="O2" s="29"/>
    </row>
    <row r="3" spans="1:16" x14ac:dyDescent="0.25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25"/>
    <row r="5" spans="1:16" x14ac:dyDescent="0.25">
      <c r="A5" s="16" t="s">
        <v>30</v>
      </c>
    </row>
    <row r="6" spans="1:16" x14ac:dyDescent="0.25">
      <c r="B6" s="17" t="s">
        <v>27</v>
      </c>
      <c r="D6" s="20" t="s">
        <v>12</v>
      </c>
      <c r="F6" s="23" cm="1">
        <f t="array" ref="F6:O6">RevDownloads+RevTouring</f>
        <v>1700</v>
      </c>
      <c r="G6" s="23">
        <v>1450</v>
      </c>
      <c r="H6" s="23">
        <v>1250</v>
      </c>
      <c r="I6" s="23">
        <v>1087</v>
      </c>
      <c r="J6" s="23">
        <v>953</v>
      </c>
      <c r="K6" s="23">
        <v>840</v>
      </c>
      <c r="L6" s="23">
        <v>742</v>
      </c>
      <c r="M6" s="23">
        <v>656</v>
      </c>
      <c r="N6" s="23">
        <v>580</v>
      </c>
      <c r="O6" s="23">
        <v>510</v>
      </c>
      <c r="P6" s="19" t="s">
        <v>31</v>
      </c>
    </row>
    <row r="7" spans="1:16" x14ac:dyDescent="0.25">
      <c r="B7" s="17" t="s">
        <v>28</v>
      </c>
      <c r="D7" s="20" t="s">
        <v>12</v>
      </c>
      <c r="F7" s="23" cm="1">
        <f t="array" ref="F7:O7">CstLivingDaily+CstLivingLoose</f>
        <v>-500</v>
      </c>
      <c r="G7" s="23">
        <v>-500</v>
      </c>
      <c r="H7" s="23">
        <v>-500</v>
      </c>
      <c r="I7" s="23">
        <v>-500</v>
      </c>
      <c r="J7" s="23">
        <v>-500</v>
      </c>
      <c r="K7" s="23">
        <v>-500</v>
      </c>
      <c r="L7" s="23">
        <v>-500</v>
      </c>
      <c r="M7" s="23">
        <v>-500</v>
      </c>
      <c r="N7" s="23">
        <v>-500</v>
      </c>
      <c r="O7" s="23">
        <v>-500</v>
      </c>
      <c r="P7" s="19" t="s">
        <v>32</v>
      </c>
    </row>
    <row r="8" spans="1:16" x14ac:dyDescent="0.25">
      <c r="B8" s="17" t="s">
        <v>29</v>
      </c>
      <c r="D8" s="20" t="s">
        <v>12</v>
      </c>
      <c r="F8" s="23" cm="1">
        <f t="array" ref="F8:O8">CstHousingPrice*CstHousingRate</f>
        <v>-80</v>
      </c>
      <c r="G8" s="23">
        <v>-90</v>
      </c>
      <c r="H8" s="23">
        <v>-100</v>
      </c>
      <c r="I8" s="23">
        <v>-110</v>
      </c>
      <c r="J8" s="23">
        <v>-120</v>
      </c>
      <c r="K8" s="23">
        <v>-130</v>
      </c>
      <c r="L8" s="23">
        <v>-140</v>
      </c>
      <c r="M8" s="23">
        <v>-150</v>
      </c>
      <c r="N8" s="23">
        <v>-160</v>
      </c>
      <c r="O8" s="23">
        <v>-170</v>
      </c>
      <c r="P8" s="19" t="s">
        <v>33</v>
      </c>
    </row>
    <row r="9" spans="1:16" x14ac:dyDescent="0.25">
      <c r="B9" s="17" t="s">
        <v>30</v>
      </c>
      <c r="D9" s="20" t="s">
        <v>12</v>
      </c>
      <c r="F9" s="24">
        <f>SUM(F6:F8)</f>
        <v>1120</v>
      </c>
      <c r="G9" s="24">
        <f t="shared" ref="G9:O9" si="1">SUM(G6:G8)</f>
        <v>860</v>
      </c>
      <c r="H9" s="24">
        <f t="shared" si="1"/>
        <v>650</v>
      </c>
      <c r="I9" s="24">
        <f t="shared" si="1"/>
        <v>477</v>
      </c>
      <c r="J9" s="24">
        <f t="shared" si="1"/>
        <v>333</v>
      </c>
      <c r="K9" s="24">
        <f t="shared" si="1"/>
        <v>210</v>
      </c>
      <c r="L9" s="24">
        <f t="shared" si="1"/>
        <v>102</v>
      </c>
      <c r="M9" s="24">
        <f t="shared" si="1"/>
        <v>6</v>
      </c>
      <c r="N9" s="24">
        <f t="shared" si="1"/>
        <v>-80</v>
      </c>
      <c r="O9" s="24">
        <f t="shared" si="1"/>
        <v>-160</v>
      </c>
      <c r="P9" s="19" t="s">
        <v>34</v>
      </c>
    </row>
    <row r="11" spans="1:16" x14ac:dyDescent="0.25">
      <c r="F11" s="21"/>
    </row>
  </sheetData>
  <mergeCells count="1">
    <mergeCell ref="F2:O2"/>
  </mergeCells>
  <conditionalFormatting sqref="F9:O9">
    <cfRule type="iconSet" priority="1">
      <iconSet iconSet="3Arrows">
        <cfvo type="percent" val="0"/>
        <cfvo type="num" val="0"/>
        <cfvo type="num" val="100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</vt:i4>
      </vt:variant>
    </vt:vector>
  </HeadingPairs>
  <TitlesOfParts>
    <vt:vector size="16" baseType="lpstr">
      <vt:lpstr>Cover</vt:lpstr>
      <vt:lpstr>Inputs</vt:lpstr>
      <vt:lpstr>Calculations</vt:lpstr>
      <vt:lpstr>CoverComp</vt:lpstr>
      <vt:lpstr>CoverStartYear</vt:lpstr>
      <vt:lpstr>CstHousingPrice</vt:lpstr>
      <vt:lpstr>CstHousingRate</vt:lpstr>
      <vt:lpstr>CstLivingDaily</vt:lpstr>
      <vt:lpstr>CstLivingLoose</vt:lpstr>
      <vt:lpstr>ModelYear</vt:lpstr>
      <vt:lpstr>NetCstHousing</vt:lpstr>
      <vt:lpstr>NetCstLiving</vt:lpstr>
      <vt:lpstr>NetIncome</vt:lpstr>
      <vt:lpstr>NetRev</vt:lpstr>
      <vt:lpstr>RevDownloads</vt:lpstr>
      <vt:lpstr>RevTouring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Andrew Gould</cp:lastModifiedBy>
  <dcterms:created xsi:type="dcterms:W3CDTF">2010-10-18T13:56:07Z</dcterms:created>
  <dcterms:modified xsi:type="dcterms:W3CDTF">2023-08-07T12:24:13Z</dcterms:modified>
</cp:coreProperties>
</file>